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[Erhvervsinformatik]\"/>
    </mc:Choice>
  </mc:AlternateContent>
  <bookViews>
    <workbookView xWindow="0" yWindow="0" windowWidth="19200" windowHeight="9390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4" i="1" s="1"/>
  <c r="B18" i="1" s="1"/>
  <c r="B17" i="1" l="1"/>
  <c r="B5" i="1" s="1"/>
</calcChain>
</file>

<file path=xl/sharedStrings.xml><?xml version="1.0" encoding="utf-8"?>
<sst xmlns="http://schemas.openxmlformats.org/spreadsheetml/2006/main" count="15" uniqueCount="15">
  <si>
    <t>Spånteknisk beregning</t>
  </si>
  <si>
    <t>n = Spindel omdrejninger pr. min.</t>
  </si>
  <si>
    <t>Z = Antal skær</t>
  </si>
  <si>
    <t>Sz = Fremføring pr. skær i mm.</t>
  </si>
  <si>
    <t>V = Ideel skærehastighed i m. pr. sek.</t>
  </si>
  <si>
    <t>D = Værktøjsdiameter i mm.</t>
  </si>
  <si>
    <t>S = Fremføringshastighed i m. pr. min.</t>
  </si>
  <si>
    <r>
      <t>S</t>
    </r>
    <r>
      <rPr>
        <vertAlign val="sub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 = Optimeret fremføringshastighed i m. pr. min.</t>
    </r>
  </si>
  <si>
    <r>
      <t>Vejledende hastighed</t>
    </r>
    <r>
      <rPr>
        <sz val="14"/>
        <color theme="1"/>
        <rFont val="Calibri"/>
        <family val="2"/>
        <scheme val="minor"/>
      </rPr>
      <t xml:space="preserve"> (uddata)</t>
    </r>
  </si>
  <si>
    <r>
      <t>S</t>
    </r>
    <r>
      <rPr>
        <vertAlign val="subscript"/>
        <sz val="11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= Vejledende fremføringshastighed i m. pr. min.</t>
    </r>
  </si>
  <si>
    <r>
      <t>n</t>
    </r>
    <r>
      <rPr>
        <vertAlign val="subscript"/>
        <sz val="11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= Vejledende spindel omdrejninger pr. min.</t>
    </r>
  </si>
  <si>
    <r>
      <t>Oplysninger</t>
    </r>
    <r>
      <rPr>
        <sz val="14"/>
        <color theme="1"/>
        <rFont val="Calibri"/>
        <family val="2"/>
        <scheme val="minor"/>
      </rPr>
      <t xml:space="preserve"> (inddata)</t>
    </r>
  </si>
  <si>
    <r>
      <t>Optimalt</t>
    </r>
    <r>
      <rPr>
        <sz val="14"/>
        <color theme="1"/>
        <rFont val="Calibri"/>
        <family val="2"/>
        <scheme val="minor"/>
      </rPr>
      <t xml:space="preserve"> (beregnet)</t>
    </r>
  </si>
  <si>
    <r>
      <t>M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= Maksimum spindelomdrejninger pr. min.</t>
    </r>
  </si>
  <si>
    <r>
      <t>M</t>
    </r>
    <r>
      <rPr>
        <vertAlign val="subscript"/>
        <sz val="11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 xml:space="preserve"> = Maksimum værktøjsomdrejninger pr. min.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</si>
</sst>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vertical="center"/>
    </xf>
    <xf numFmtId="1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Formulas="1" tabSelected="1" view="pageLayout" zoomScaleNormal="100" workbookViewId="0">
      <selection sqref="A1:B1"/>
    </sheetView>
  </sheetViews>
  <sheetFormatPr defaultRowHeight="15" x14ac:dyDescent="0.25"/>
  <cols>
    <col min="1" max="1" width="23.5703125" bestFit="1" customWidth="1"/>
    <col min="2" max="2" width="25.5703125" bestFit="1" customWidth="1"/>
  </cols>
  <sheetData>
    <row r="1" spans="1:3" ht="26.25" x14ac:dyDescent="0.4">
      <c r="A1" s="5" t="s">
        <v>0</v>
      </c>
      <c r="B1" s="5"/>
      <c r="C1" s="1"/>
    </row>
    <row r="3" spans="1:3" ht="18.75" x14ac:dyDescent="0.25">
      <c r="A3" s="6" t="s">
        <v>8</v>
      </c>
      <c r="B3" s="6"/>
    </row>
    <row r="4" spans="1:3" ht="18" x14ac:dyDescent="0.35">
      <c r="A4" t="s">
        <v>10</v>
      </c>
      <c r="B4" s="3">
        <f>IF(B9&lt;B16,IF(B8&lt;B9,B8,B9),IF(B8&lt;B16,B8,B16))</f>
        <v>22000</v>
      </c>
    </row>
    <row r="5" spans="1:3" ht="18" x14ac:dyDescent="0.35">
      <c r="A5" t="s">
        <v>9</v>
      </c>
      <c r="B5" s="4">
        <f>IF(B18&lt;B17,B18,B17)</f>
        <v>1.0131733333333335</v>
      </c>
    </row>
    <row r="7" spans="1:3" ht="18.75" x14ac:dyDescent="0.25">
      <c r="A7" s="6" t="s">
        <v>11</v>
      </c>
      <c r="B7" s="6"/>
      <c r="C7" s="2"/>
    </row>
    <row r="8" spans="1:3" ht="18" x14ac:dyDescent="0.35">
      <c r="A8" t="s">
        <v>13</v>
      </c>
      <c r="B8">
        <v>24000</v>
      </c>
    </row>
    <row r="9" spans="1:3" ht="18" x14ac:dyDescent="0.35">
      <c r="A9" t="s">
        <v>14</v>
      </c>
      <c r="B9">
        <v>22000</v>
      </c>
    </row>
    <row r="10" spans="1:3" x14ac:dyDescent="0.25">
      <c r="A10" t="s">
        <v>5</v>
      </c>
      <c r="B10">
        <v>4</v>
      </c>
    </row>
    <row r="11" spans="1:3" x14ac:dyDescent="0.25">
      <c r="A11" t="s">
        <v>2</v>
      </c>
      <c r="B11">
        <v>2</v>
      </c>
    </row>
    <row r="12" spans="1:3" x14ac:dyDescent="0.25">
      <c r="A12" t="s">
        <v>4</v>
      </c>
      <c r="B12">
        <v>50</v>
      </c>
    </row>
    <row r="13" spans="1:3" x14ac:dyDescent="0.25">
      <c r="A13" t="s">
        <v>3</v>
      </c>
      <c r="B13">
        <v>0.25</v>
      </c>
    </row>
    <row r="15" spans="1:3" ht="18.75" x14ac:dyDescent="0.25">
      <c r="A15" s="6" t="s">
        <v>12</v>
      </c>
      <c r="B15" s="6"/>
    </row>
    <row r="16" spans="1:3" x14ac:dyDescent="0.25">
      <c r="A16" t="s">
        <v>1</v>
      </c>
      <c r="B16" s="3">
        <f>B12*60*1000/(B10*3.14)</f>
        <v>238853.50318471337</v>
      </c>
    </row>
    <row r="17" spans="1:2" x14ac:dyDescent="0.25">
      <c r="A17" t="s">
        <v>6</v>
      </c>
      <c r="B17" s="4">
        <f>B16*B11*B13/1000</f>
        <v>119.42675159235668</v>
      </c>
    </row>
    <row r="18" spans="1:2" ht="18" x14ac:dyDescent="0.35">
      <c r="A18" t="s">
        <v>7</v>
      </c>
      <c r="B18" s="4">
        <f>(B4*B11*B13/1000)*(B10*3.14*B4/(60*1000))/B12</f>
        <v>1.0131733333333335</v>
      </c>
    </row>
  </sheetData>
  <mergeCells count="4">
    <mergeCell ref="A1:B1"/>
    <mergeCell ref="A7:B7"/>
    <mergeCell ref="A15:B15"/>
    <mergeCell ref="A3:B3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FE996FD1464C48B26331D034B9DFEA" ma:contentTypeVersion="11" ma:contentTypeDescription="Opret et nyt dokument." ma:contentTypeScope="" ma:versionID="cd59b0da87f79d371f41cff54c87a628">
  <xsd:schema xmlns:xsd="http://www.w3.org/2001/XMLSchema" xmlns:xs="http://www.w3.org/2001/XMLSchema" xmlns:p="http://schemas.microsoft.com/office/2006/metadata/properties" xmlns:ns2="27d90020-51fe-427b-86cc-6b139e44ef7e" xmlns:ns3="683428a7-8802-4c63-8696-0a983f86b69d" targetNamespace="http://schemas.microsoft.com/office/2006/metadata/properties" ma:root="true" ma:fieldsID="f5ddb9ccdff013382a737c90b6c5a58a" ns2:_="" ns3:_="">
    <xsd:import namespace="27d90020-51fe-427b-86cc-6b139e44ef7e"/>
    <xsd:import namespace="683428a7-8802-4c63-8696-0a983f86b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d90020-51fe-427b-86cc-6b139e44ef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428a7-8802-4c63-8696-0a983f86b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AEE9EF-8E8E-413A-8A82-9419F036B1F4}"/>
</file>

<file path=customXml/itemProps2.xml><?xml version="1.0" encoding="utf-8"?>
<ds:datastoreItem xmlns:ds="http://schemas.openxmlformats.org/officeDocument/2006/customXml" ds:itemID="{526CC463-F837-49FB-85F7-85B3BA87DC8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66f31f3f-2d66-49c2-bda4-936081ff0154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d0a2f52-5660-4227-9341-1fc66d3c46c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ACD8EC5-F179-4475-B9D5-8C73CF656C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 Korsgaard</dc:creator>
  <cp:lastModifiedBy>Gert Korsgaard</cp:lastModifiedBy>
  <cp:lastPrinted>2021-06-01T08:36:07Z</cp:lastPrinted>
  <dcterms:created xsi:type="dcterms:W3CDTF">2021-04-25T07:24:43Z</dcterms:created>
  <dcterms:modified xsi:type="dcterms:W3CDTF">2021-06-01T08:36:24Z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d9ce76-af2c-4ea7-ae87-1aee24838439_Enabled">
    <vt:lpwstr>true</vt:lpwstr>
  </property>
  <property fmtid="{D5CDD505-2E9C-101B-9397-08002B2CF9AE}" pid="3" name="MSIP_Label_2dd9ce76-af2c-4ea7-ae87-1aee24838439_SetDate">
    <vt:lpwstr>2021-04-25T07:24:43Z</vt:lpwstr>
  </property>
  <property fmtid="{D5CDD505-2E9C-101B-9397-08002B2CF9AE}" pid="4" name="MSIP_Label_2dd9ce76-af2c-4ea7-ae87-1aee24838439_Method">
    <vt:lpwstr>Standard</vt:lpwstr>
  </property>
  <property fmtid="{D5CDD505-2E9C-101B-9397-08002B2CF9AE}" pid="5" name="MSIP_Label_2dd9ce76-af2c-4ea7-ae87-1aee24838439_Name">
    <vt:lpwstr>Public</vt:lpwstr>
  </property>
  <property fmtid="{D5CDD505-2E9C-101B-9397-08002B2CF9AE}" pid="6" name="MSIP_Label_2dd9ce76-af2c-4ea7-ae87-1aee24838439_SiteId">
    <vt:lpwstr>c0321879-6285-4483-8e5a-9521d60b38d0</vt:lpwstr>
  </property>
  <property fmtid="{D5CDD505-2E9C-101B-9397-08002B2CF9AE}" pid="7" name="MSIP_Label_2dd9ce76-af2c-4ea7-ae87-1aee24838439_ActionId">
    <vt:lpwstr>b4229543-97c8-43dc-8cc2-b6d7e4d14087</vt:lpwstr>
  </property>
  <property fmtid="{D5CDD505-2E9C-101B-9397-08002B2CF9AE}" pid="8" name="MSIP_Label_2dd9ce76-af2c-4ea7-ae87-1aee24838439_ContentBits">
    <vt:lpwstr>0</vt:lpwstr>
  </property>
  <property fmtid="{D5CDD505-2E9C-101B-9397-08002B2CF9AE}" pid="9" name="ContentTypeId">
    <vt:lpwstr>0x010100C8FE996FD1464C48B26331D034B9DFEA</vt:lpwstr>
  </property>
</Properties>
</file>